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/>
  </bookViews>
  <sheets>
    <sheet name="9 мес. 2023г." sheetId="1" r:id="rId1"/>
    <sheet name="9 мес.2022г.-9 мес.2023г." sheetId="2" r:id="rId2"/>
  </sheets>
  <calcPr calcId="145621"/>
</workbook>
</file>

<file path=xl/calcChain.xml><?xml version="1.0" encoding="utf-8"?>
<calcChain xmlns="http://schemas.openxmlformats.org/spreadsheetml/2006/main">
  <c r="F16" i="2" l="1"/>
  <c r="F14" i="2"/>
  <c r="D15" i="2" l="1"/>
  <c r="E15" i="2" l="1"/>
  <c r="E17" i="2"/>
  <c r="D15" i="1"/>
  <c r="F7" i="1" l="1"/>
  <c r="F6" i="1"/>
  <c r="D17" i="2" l="1"/>
  <c r="F17" i="2" s="1"/>
  <c r="F16" i="1"/>
  <c r="F15" i="2" l="1"/>
  <c r="F13" i="2"/>
  <c r="E15" i="1" l="1"/>
  <c r="E17" i="1" s="1"/>
  <c r="D17" i="1"/>
  <c r="F17" i="1" l="1"/>
  <c r="F14" i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5" i="1"/>
  <c r="F4" i="1"/>
  <c r="F15" i="1" l="1"/>
</calcChain>
</file>

<file path=xl/sharedStrings.xml><?xml version="1.0" encoding="utf-8"?>
<sst xmlns="http://schemas.openxmlformats.org/spreadsheetml/2006/main" count="64" uniqueCount="35">
  <si>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</si>
  <si>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</si>
  <si>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</si>
  <si>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</si>
  <si>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</si>
  <si>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</si>
  <si>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</si>
  <si>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</si>
  <si>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</si>
  <si>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</si>
  <si>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</si>
  <si>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</si>
  <si>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</si>
  <si>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</si>
  <si>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</si>
  <si>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</si>
  <si>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</si>
  <si>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</si>
  <si>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</si>
  <si>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</si>
  <si>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</si>
  <si>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</si>
  <si>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</si>
  <si>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</si>
  <si>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</si>
  <si>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Процент исполнения  2023 года к 2022 году</t>
  </si>
  <si>
    <t>Энергосбережение и повышение энергетической эффективности в Мглинском районе</t>
  </si>
  <si>
    <t>Итого по муниципальным программам</t>
  </si>
  <si>
    <t>Непрограммная деятельность</t>
  </si>
  <si>
    <t>10</t>
  </si>
  <si>
    <t>ВСЕГО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</si>
  <si>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9 месяцев 2023 года</t>
  </si>
  <si>
    <t>Кассовое исполнение за  9 месяцев 2023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</si>
  <si>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9 месяцев 2023 года в сравнении с 9 месяцами 2022 года </t>
  </si>
  <si>
    <t>Кассовое исполнение за 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</si>
</sst>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0" fillId="0" borderId="0" xfId="0" applyNumberFormat="1"/>
    <xf numFmtId="4" fontId="1" fillId="0" borderId="1" xfId="0" applyNumberFormat="1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4" fontId="1" fillId="0" borderId="1" xfId="0" applyNumberFormat="1" applyFont="1" applyFill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workbookViewId="0">
      <selection activeCell="B19" sqref="B19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style="16" customWidth="1"/>
    <col min="6" max="6" width="15.28515625" customWidth="1"/>
  </cols>
  <sheetData>
    <row r="2" spans="2:7" ht="62.25" customHeight="1" x14ac:dyDescent="0.25">
      <c r="B2" s="17" t="s">
        <v>31</v>
      </c>
      <c r="C2" s="17"/>
      <c r="D2" s="17"/>
      <c r="E2" s="17"/>
      <c r="F2" s="17"/>
    </row>
    <row r="3" spans="2:7" ht="185.25" customHeight="1" x14ac:dyDescent="0.25">
      <c r="B3" s="4" t="s">
        <v>0</v>
      </c>
      <c r="C3" s="4" t="s">
        <v>1</v>
      </c>
      <c r="D3" s="4" t="s">
        <v>2</v>
      </c>
      <c r="E3" s="14" t="s">
        <v>32</v>
      </c>
      <c r="F3" s="4" t="s">
        <v>12</v>
      </c>
    </row>
    <row r="4" spans="2:7" ht="91.5" customHeight="1" x14ac:dyDescent="0.3">
      <c r="B4" s="1" t="s">
        <v>13</v>
      </c>
      <c r="C4" s="6" t="s">
        <v>3</v>
      </c>
      <c r="D4" s="9">
        <v>67763093.209999993</v>
      </c>
      <c r="E4" s="9">
        <v>43475515.520000003</v>
      </c>
      <c r="F4" s="5">
        <f>E4/D4*100</f>
        <v>64.158103564233699</v>
      </c>
      <c r="G4" s="2"/>
    </row>
    <row r="5" spans="2:7" ht="60.75" customHeight="1" x14ac:dyDescent="0.3">
      <c r="B5" s="3" t="s">
        <v>14</v>
      </c>
      <c r="C5" s="6" t="s">
        <v>4</v>
      </c>
      <c r="D5" s="9">
        <v>30769201.670000002</v>
      </c>
      <c r="E5" s="9">
        <v>7308236.4199999999</v>
      </c>
      <c r="F5" s="5">
        <f t="shared" ref="F5:F17" si="0">E5/D5*100</f>
        <v>23.751790827662379</v>
      </c>
      <c r="G5" s="2"/>
    </row>
    <row r="6" spans="2:7" ht="76.5" customHeight="1" x14ac:dyDescent="0.3">
      <c r="B6" s="3" t="s">
        <v>21</v>
      </c>
      <c r="C6" s="6" t="s">
        <v>5</v>
      </c>
      <c r="D6" s="9">
        <v>30000</v>
      </c>
      <c r="E6" s="9">
        <v>0</v>
      </c>
      <c r="F6" s="5">
        <f>E6/D6*100</f>
        <v>0</v>
      </c>
      <c r="G6" s="2"/>
    </row>
    <row r="7" spans="2:7" ht="58.5" customHeight="1" x14ac:dyDescent="0.3">
      <c r="B7" s="3" t="s">
        <v>20</v>
      </c>
      <c r="C7" s="6" t="s">
        <v>6</v>
      </c>
      <c r="D7" s="9">
        <v>128500</v>
      </c>
      <c r="E7" s="9">
        <v>20297.36</v>
      </c>
      <c r="F7" s="5">
        <f>E7/D7*100</f>
        <v>15.795610894941634</v>
      </c>
      <c r="G7" s="2"/>
    </row>
    <row r="8" spans="2:7" ht="64.5" customHeight="1" x14ac:dyDescent="0.3">
      <c r="B8" s="3" t="s">
        <v>19</v>
      </c>
      <c r="C8" s="6" t="s">
        <v>7</v>
      </c>
      <c r="D8" s="9">
        <v>3280722</v>
      </c>
      <c r="E8" s="9">
        <v>1927373.46</v>
      </c>
      <c r="F8" s="5">
        <f t="shared" si="0"/>
        <v>58.748454151250854</v>
      </c>
      <c r="G8" s="2"/>
    </row>
    <row r="9" spans="2:7" ht="69" customHeight="1" x14ac:dyDescent="0.3">
      <c r="B9" s="3" t="s">
        <v>18</v>
      </c>
      <c r="C9" s="6" t="s">
        <v>8</v>
      </c>
      <c r="D9" s="9">
        <v>298643101.30000001</v>
      </c>
      <c r="E9" s="9">
        <v>180944599.59999999</v>
      </c>
      <c r="F9" s="5">
        <f t="shared" si="0"/>
        <v>60.588909910305702</v>
      </c>
      <c r="G9" s="2"/>
    </row>
    <row r="10" spans="2:7" ht="72.75" customHeight="1" x14ac:dyDescent="0.3">
      <c r="B10" s="3" t="s">
        <v>17</v>
      </c>
      <c r="C10" s="6" t="s">
        <v>9</v>
      </c>
      <c r="D10" s="9">
        <v>43489368</v>
      </c>
      <c r="E10" s="9">
        <v>28533941.84</v>
      </c>
      <c r="F10" s="5">
        <f t="shared" si="0"/>
        <v>65.611304905603589</v>
      </c>
      <c r="G10" s="2"/>
    </row>
    <row r="11" spans="2:7" ht="61.5" customHeight="1" x14ac:dyDescent="0.3">
      <c r="B11" s="3" t="s">
        <v>16</v>
      </c>
      <c r="C11" s="6" t="s">
        <v>10</v>
      </c>
      <c r="D11" s="9">
        <v>8247146</v>
      </c>
      <c r="E11" s="9">
        <v>5496192.5700000003</v>
      </c>
      <c r="F11" s="5">
        <f t="shared" si="0"/>
        <v>66.643570636435939</v>
      </c>
      <c r="G11" s="2"/>
    </row>
    <row r="12" spans="2:7" ht="75" x14ac:dyDescent="0.3">
      <c r="B12" s="3" t="s">
        <v>15</v>
      </c>
      <c r="C12" s="6" t="s">
        <v>11</v>
      </c>
      <c r="D12" s="9">
        <v>110480</v>
      </c>
      <c r="E12" s="9">
        <v>59022.1</v>
      </c>
      <c r="F12" s="5">
        <f t="shared" si="0"/>
        <v>53.423334540188272</v>
      </c>
      <c r="G12" s="2"/>
    </row>
    <row r="13" spans="2:7" ht="75" x14ac:dyDescent="0.3">
      <c r="B13" s="3" t="s">
        <v>26</v>
      </c>
      <c r="C13" s="6" t="s">
        <v>22</v>
      </c>
      <c r="D13" s="9">
        <v>50000</v>
      </c>
      <c r="E13" s="9">
        <v>24970</v>
      </c>
      <c r="F13" s="5">
        <f t="shared" si="0"/>
        <v>49.94</v>
      </c>
      <c r="G13" s="2"/>
    </row>
    <row r="14" spans="2:7" ht="142.5" customHeight="1" x14ac:dyDescent="0.3">
      <c r="B14" s="3" t="s">
        <v>24</v>
      </c>
      <c r="C14" s="6" t="s">
        <v>23</v>
      </c>
      <c r="D14" s="9">
        <v>5220417.3899999997</v>
      </c>
      <c r="E14" s="9">
        <v>5151412.88</v>
      </c>
      <c r="F14" s="5">
        <f>E14/D14*100</f>
        <v>98.678180213479067</v>
      </c>
      <c r="G14" s="2"/>
    </row>
    <row r="15" spans="2:7" ht="37.5" x14ac:dyDescent="0.3">
      <c r="B15" s="11" t="s">
        <v>27</v>
      </c>
      <c r="C15" s="6"/>
      <c r="D15" s="9">
        <f>SUM(D4:D14)</f>
        <v>457732029.56999999</v>
      </c>
      <c r="E15" s="9">
        <f>SUM(E4:E14)</f>
        <v>272941561.75</v>
      </c>
      <c r="F15" s="5">
        <f t="shared" si="0"/>
        <v>59.629115752813973</v>
      </c>
      <c r="G15" s="2"/>
    </row>
    <row r="16" spans="2:7" ht="18.75" x14ac:dyDescent="0.3">
      <c r="B16" s="11" t="s">
        <v>28</v>
      </c>
      <c r="C16" s="6" t="s">
        <v>29</v>
      </c>
      <c r="D16" s="9">
        <v>4592693</v>
      </c>
      <c r="E16" s="9">
        <v>3125173.7</v>
      </c>
      <c r="F16" s="5">
        <f t="shared" si="0"/>
        <v>68.046649318820144</v>
      </c>
    </row>
    <row r="17" spans="2:6" ht="18.75" x14ac:dyDescent="0.3">
      <c r="B17" s="11" t="s">
        <v>30</v>
      </c>
      <c r="C17" s="10"/>
      <c r="D17" s="12">
        <f>D15+D16</f>
        <v>462324722.56999999</v>
      </c>
      <c r="E17" s="12">
        <f>E15+E16</f>
        <v>276066735.44999999</v>
      </c>
      <c r="F17" s="5">
        <f t="shared" si="0"/>
        <v>59.71273478852325</v>
      </c>
    </row>
    <row r="19" spans="2:6" x14ac:dyDescent="0.25">
      <c r="D19" s="8"/>
      <c r="E19" s="1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workbookViewId="0">
      <selection activeCell="B37" sqref="B37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17" t="s">
        <v>33</v>
      </c>
      <c r="C2" s="17"/>
      <c r="D2" s="17"/>
      <c r="E2" s="17"/>
      <c r="F2" s="17"/>
    </row>
    <row r="3" spans="2:7" ht="185.25" customHeight="1" x14ac:dyDescent="0.25">
      <c r="B3" s="4" t="s">
        <v>0</v>
      </c>
      <c r="C3" s="4" t="s">
        <v>1</v>
      </c>
      <c r="D3" s="4" t="s">
        <v>34</v>
      </c>
      <c r="E3" s="4" t="s">
        <v>32</v>
      </c>
      <c r="F3" s="4" t="s">
        <v>25</v>
      </c>
    </row>
    <row r="4" spans="2:7" ht="91.5" customHeight="1" x14ac:dyDescent="0.3">
      <c r="B4" s="1" t="s">
        <v>13</v>
      </c>
      <c r="C4" s="6" t="s">
        <v>3</v>
      </c>
      <c r="D4" s="7">
        <v>46030775.549999997</v>
      </c>
      <c r="E4" s="9">
        <v>43475515.520000003</v>
      </c>
      <c r="F4" s="13">
        <f>E4/D4*100</f>
        <v>94.448800830599964</v>
      </c>
      <c r="G4" s="2"/>
    </row>
    <row r="5" spans="2:7" ht="60.75" customHeight="1" x14ac:dyDescent="0.3">
      <c r="B5" s="3" t="s">
        <v>14</v>
      </c>
      <c r="C5" s="6" t="s">
        <v>4</v>
      </c>
      <c r="D5" s="7">
        <v>16324251.390000001</v>
      </c>
      <c r="E5" s="9">
        <v>7308236.4199999999</v>
      </c>
      <c r="F5" s="13">
        <f t="shared" ref="F5:F14" si="0">E5/D5*100</f>
        <v>44.769197958302207</v>
      </c>
      <c r="G5" s="2"/>
    </row>
    <row r="6" spans="2:7" ht="76.5" customHeight="1" x14ac:dyDescent="0.3">
      <c r="B6" s="3" t="s">
        <v>21</v>
      </c>
      <c r="C6" s="6" t="s">
        <v>5</v>
      </c>
      <c r="D6" s="7">
        <v>0</v>
      </c>
      <c r="E6" s="9">
        <v>0</v>
      </c>
      <c r="F6" s="13">
        <v>0</v>
      </c>
      <c r="G6" s="2"/>
    </row>
    <row r="7" spans="2:7" ht="58.5" customHeight="1" x14ac:dyDescent="0.3">
      <c r="B7" s="3" t="s">
        <v>20</v>
      </c>
      <c r="C7" s="6" t="s">
        <v>6</v>
      </c>
      <c r="D7" s="7">
        <v>450</v>
      </c>
      <c r="E7" s="9">
        <v>20297.36</v>
      </c>
      <c r="F7" s="13">
        <v>0</v>
      </c>
      <c r="G7" s="2"/>
    </row>
    <row r="8" spans="2:7" ht="63" customHeight="1" x14ac:dyDescent="0.3">
      <c r="B8" s="3" t="s">
        <v>19</v>
      </c>
      <c r="C8" s="6" t="s">
        <v>7</v>
      </c>
      <c r="D8" s="7">
        <v>1206436.8899999999</v>
      </c>
      <c r="E8" s="9">
        <v>1927373.46</v>
      </c>
      <c r="F8" s="13">
        <f t="shared" si="0"/>
        <v>159.75750376797581</v>
      </c>
      <c r="G8" s="2"/>
    </row>
    <row r="9" spans="2:7" ht="63" customHeight="1" x14ac:dyDescent="0.3">
      <c r="B9" s="3" t="s">
        <v>18</v>
      </c>
      <c r="C9" s="6" t="s">
        <v>8</v>
      </c>
      <c r="D9" s="7">
        <v>176816866.03</v>
      </c>
      <c r="E9" s="9">
        <v>180944599.59999999</v>
      </c>
      <c r="F9" s="13">
        <f t="shared" si="0"/>
        <v>102.33446823409915</v>
      </c>
      <c r="G9" s="2"/>
    </row>
    <row r="10" spans="2:7" ht="72.75" customHeight="1" x14ac:dyDescent="0.3">
      <c r="B10" s="3" t="s">
        <v>17</v>
      </c>
      <c r="C10" s="6" t="s">
        <v>9</v>
      </c>
      <c r="D10" s="7">
        <v>34038159.329999998</v>
      </c>
      <c r="E10" s="9">
        <v>28533941.84</v>
      </c>
      <c r="F10" s="13">
        <f t="shared" si="0"/>
        <v>83.829273972671075</v>
      </c>
      <c r="G10" s="2"/>
    </row>
    <row r="11" spans="2:7" ht="61.5" customHeight="1" x14ac:dyDescent="0.3">
      <c r="B11" s="3" t="s">
        <v>16</v>
      </c>
      <c r="C11" s="6" t="s">
        <v>10</v>
      </c>
      <c r="D11" s="7">
        <v>4756782.6100000003</v>
      </c>
      <c r="E11" s="9">
        <v>5496192.5700000003</v>
      </c>
      <c r="F11" s="13">
        <f t="shared" si="0"/>
        <v>115.54432944750444</v>
      </c>
      <c r="G11" s="2"/>
    </row>
    <row r="12" spans="2:7" ht="75" x14ac:dyDescent="0.3">
      <c r="B12" s="3" t="s">
        <v>15</v>
      </c>
      <c r="C12" s="6" t="s">
        <v>11</v>
      </c>
      <c r="D12" s="7">
        <v>58860.13</v>
      </c>
      <c r="E12" s="9">
        <v>59022.1</v>
      </c>
      <c r="F12" s="13">
        <f t="shared" si="0"/>
        <v>100.27517778163248</v>
      </c>
      <c r="G12" s="2"/>
    </row>
    <row r="13" spans="2:7" ht="75" x14ac:dyDescent="0.3">
      <c r="B13" s="3" t="s">
        <v>26</v>
      </c>
      <c r="C13" s="6" t="s">
        <v>22</v>
      </c>
      <c r="D13" s="7">
        <v>62600</v>
      </c>
      <c r="E13" s="9">
        <v>24970</v>
      </c>
      <c r="F13" s="13">
        <f t="shared" si="0"/>
        <v>39.888178913738024</v>
      </c>
      <c r="G13" s="2"/>
    </row>
    <row r="14" spans="2:7" ht="131.25" x14ac:dyDescent="0.3">
      <c r="B14" s="3" t="s">
        <v>24</v>
      </c>
      <c r="C14" s="6" t="s">
        <v>23</v>
      </c>
      <c r="D14" s="7">
        <v>2719112.08</v>
      </c>
      <c r="E14" s="9">
        <v>5151412.88</v>
      </c>
      <c r="F14" s="13">
        <f t="shared" si="0"/>
        <v>189.45202435347937</v>
      </c>
      <c r="G14" s="2"/>
    </row>
    <row r="15" spans="2:7" ht="37.5" x14ac:dyDescent="0.3">
      <c r="B15" s="11" t="s">
        <v>27</v>
      </c>
      <c r="C15" s="6"/>
      <c r="D15" s="9">
        <f>SUM(D4:D14)</f>
        <v>282014294.00999999</v>
      </c>
      <c r="E15" s="9">
        <f>SUM(E4:E14)</f>
        <v>272941561.75</v>
      </c>
      <c r="F15" s="13">
        <f t="shared" ref="F15:F17" si="1">E15/D15*100</f>
        <v>96.782882125939935</v>
      </c>
      <c r="G15" s="2"/>
    </row>
    <row r="16" spans="2:7" ht="18.75" x14ac:dyDescent="0.3">
      <c r="B16" s="11" t="s">
        <v>28</v>
      </c>
      <c r="C16" s="6" t="s">
        <v>29</v>
      </c>
      <c r="D16" s="9">
        <v>2939774.43</v>
      </c>
      <c r="E16" s="9">
        <v>3125173.7</v>
      </c>
      <c r="F16" s="13">
        <f t="shared" si="1"/>
        <v>106.30658148829465</v>
      </c>
    </row>
    <row r="17" spans="2:6" ht="18.75" x14ac:dyDescent="0.3">
      <c r="B17" s="11" t="s">
        <v>30</v>
      </c>
      <c r="C17" s="10"/>
      <c r="D17" s="12">
        <f>D15+D16</f>
        <v>284954068.44</v>
      </c>
      <c r="E17" s="12">
        <f>E15+E16</f>
        <v>276066735.44999999</v>
      </c>
      <c r="F17" s="13">
        <f t="shared" si="1"/>
        <v>96.881134900563339</v>
      </c>
    </row>
  </sheetData>
  <mergeCells count="1">
    <mergeCell ref="B2:F2"/>
  </mergeCells>
  <pageMargins left="0.70866141732283472" right="0.70866141732283472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мес. 2023г.</vt:lpstr>
      <vt:lpstr>9 мес.2022г.-9 мес.2023г.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2023-10-18T09:11:25Z</cp:lastPrinted>
  <dcterms:created xsi:type="dcterms:W3CDTF">2018-03-27T08:32:03Z</dcterms:created>
  <dcterms:modified xsi:type="dcterms:W3CDTF">2023-10-18T09:11:28Z</dcterms:modified>
</cp:coreProperties>
</file>